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F2929ECC-735B-4B51-8302-B5EB71B6B120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4" sheetId="1" r:id="rId1"/>
    <sheet name="Лист2" sheetId="2" r:id="rId2"/>
    <sheet name="Лист3" sheetId="3" r:id="rId3"/>
  </sheets>
  <calcPr calcId="191029" iterate="1"/>
</workbook>
</file>

<file path=xl/calcChain.xml><?xml version="1.0" encoding="utf-8"?>
<calcChain xmlns="http://schemas.openxmlformats.org/spreadsheetml/2006/main">
  <c r="E17" i="1" l="1"/>
  <c r="E27" i="1"/>
  <c r="E39" i="1"/>
  <c r="F17" i="1" l="1"/>
  <c r="F48" i="1" s="1"/>
  <c r="E46" i="1"/>
  <c r="E37" i="1"/>
  <c r="I10" i="1"/>
  <c r="E30" i="1"/>
  <c r="E10" i="1"/>
  <c r="E48" i="1" s="1"/>
  <c r="G10" i="1"/>
  <c r="I17" i="1"/>
  <c r="G17" i="1"/>
  <c r="I43" i="1" l="1"/>
  <c r="G43" i="1"/>
  <c r="E43" i="1"/>
  <c r="I30" i="1"/>
  <c r="G30" i="1"/>
  <c r="G48" i="1" l="1"/>
  <c r="I48" i="1"/>
  <c r="F30" i="1"/>
</calcChain>
</file>

<file path=xl/sharedStrings.xml><?xml version="1.0" encoding="utf-8"?>
<sst xmlns="http://schemas.openxmlformats.org/spreadsheetml/2006/main" count="121" uniqueCount="59">
  <si>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</si>
  <si>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</si>
  <si>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</si>
  <si>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</si>
  <si>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</si>
  <si>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</si>
  <si>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</si>
  <si>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</si>
  <si>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</si>
  <si>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</si>
  <si>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</si>
  <si>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</si>
  <si>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</si>
  <si>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</si>
  <si>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</si>
  <si>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</si>
  <si>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</si>
  <si>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</si>
  <si>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</si>
  <si>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</si>
  <si>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</si>
  <si>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</si>
  <si>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</si>
  <si>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</si>
  <si>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</si>
  <si>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</si>
  <si>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</si>
  <si>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</si>
  <si>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</si>
  <si>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</si>
  <si>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</si>
  <si>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</si>
  <si>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</si>
  <si>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</si>
  <si>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</si>
  <si>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</si>
  <si>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</si>
  <si>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</si>
  <si>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</si>
  <si>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</si>
  <si>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</si>
  <si>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</si>
  <si>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</si>
  <si>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</si>
  <si>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</si>
  <si>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Муниципальная программа "Комплексное развитие систем комунальной инфраструктуры сельского поселения Чувашское Урметьево муниципального района Челно-Вершинский Самарской области"</t>
  </si>
  <si>
    <t>Иные закупки товаров,работ и услуг для обеспечения государственных(муниципальных)нужд</t>
  </si>
  <si>
    <t>Приложение 2</t>
  </si>
  <si>
    <t>Непрограммные направления расходов</t>
  </si>
  <si>
    <t>870</t>
  </si>
  <si>
    <t>"О бюджете сельского поселения Чувашское Урметьево муниципального района Челно-Вершинский на 2025 год и на плановый период 2026 и 2027 годов 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</si>
  <si>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2025 год и на плановый период 2026 и 2027 годов 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</si>
  <si>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2021-2033 годы"</t>
  </si>
  <si>
    <t>Муниципальная программа «Военно-патриотическое воспитание молодежи и детей, укрепление традиционных российско-духовно-нравственных ценностей в сельском поселении Чувашское Урметьево муниципального района Челно-Вершинский Самарской области на 2024 - 2026 годы»</t>
  </si>
  <si>
    <t>50 0 00 0000</t>
  </si>
  <si>
    <t>Субсидии юридическим лицам (кроме некоммерческих организаций), индивидуальным предпринимателям , физическим лицам -производителям товаров, работ и услуг</t>
  </si>
  <si>
    <t>880</t>
  </si>
  <si>
    <t>Специальные расходы</t>
  </si>
  <si>
    <t xml:space="preserve">от 30 сентября 2025г. № 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</si>
</sst>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0" fillId="2" borderId="0" xfId="0" applyFill="1"/>
    <xf numFmtId="0" fontId="0" fillId="0" borderId="1" xfId="0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2" fontId="1" fillId="0" borderId="1" xfId="0" applyNumberFormat="1" applyFont="1" applyBorder="1"/>
    <xf numFmtId="0" fontId="1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2" fontId="0" fillId="0" borderId="1" xfId="0" applyNumberFormat="1" applyBorder="1"/>
    <xf numFmtId="2" fontId="4" fillId="0" borderId="1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/>
    <xf numFmtId="49" fontId="9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/>
    <xf numFmtId="49" fontId="5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vertical="top" wrapText="1"/>
    </xf>
    <xf numFmtId="2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164" fontId="0" fillId="0" borderId="1" xfId="0" applyNumberFormat="1" applyBorder="1"/>
    <xf numFmtId="49" fontId="1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left" vertical="top" wrapText="1"/>
    </xf>
    <xf numFmtId="2" fontId="2" fillId="0" borderId="2" xfId="0" applyNumberFormat="1" applyFont="1" applyBorder="1" applyAlignment="1">
      <alignment horizontal="left" vertical="top" wrapText="1"/>
    </xf>
    <xf numFmtId="0" fontId="7" fillId="0" borderId="5" xfId="0" applyFont="1" applyBorder="1" applyAlignment="1">
      <alignment horizontal="justify" vertic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165" fontId="0" fillId="0" borderId="0" xfId="0" applyNumberFormat="1" applyAlignment="1">
      <alignment vertical="top"/>
    </xf>
    <xf numFmtId="164" fontId="3" fillId="0" borderId="1" xfId="0" applyNumberFormat="1" applyFont="1" applyBorder="1"/>
    <xf numFmtId="0" fontId="3" fillId="0" borderId="1" xfId="0" applyFont="1" applyBorder="1"/>
    <xf numFmtId="164" fontId="4" fillId="0" borderId="1" xfId="0" applyNumberFormat="1" applyFont="1" applyBorder="1"/>
    <xf numFmtId="164" fontId="6" fillId="0" borderId="1" xfId="0" applyNumberFormat="1" applyFont="1" applyBorder="1"/>
    <xf numFmtId="164" fontId="1" fillId="0" borderId="1" xfId="0" applyNumberFormat="1" applyFont="1" applyBorder="1"/>
    <xf numFmtId="164" fontId="4" fillId="4" borderId="1" xfId="0" applyNumberFormat="1" applyFont="1" applyFill="1" applyBorder="1"/>
    <xf numFmtId="0" fontId="4" fillId="4" borderId="1" xfId="0" applyFont="1" applyFill="1" applyBorder="1"/>
    <xf numFmtId="2" fontId="4" fillId="4" borderId="1" xfId="0" applyNumberFormat="1" applyFont="1" applyFill="1" applyBorder="1"/>
    <xf numFmtId="164" fontId="3" fillId="4" borderId="1" xfId="0" applyNumberFormat="1" applyFont="1" applyFill="1" applyBorder="1"/>
    <xf numFmtId="2" fontId="3" fillId="4" borderId="1" xfId="0" applyNumberFormat="1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  <xf numFmtId="164" fontId="0" fillId="2" borderId="1" xfId="0" applyNumberForma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1"/>
  <sheetViews>
    <sheetView tabSelected="1" topLeftCell="A46" zoomScaleNormal="100" workbookViewId="0">
      <selection activeCell="E48" sqref="E48"/>
    </sheetView>
  </sheetViews>
  <sheetFormatPr defaultRowHeight="15" x14ac:dyDescent="0.2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 x14ac:dyDescent="0.25">
      <c r="H1" s="50" t="s">
        <v>47</v>
      </c>
      <c r="I1" s="50"/>
      <c r="J1" s="1"/>
    </row>
    <row r="2" spans="2:11" x14ac:dyDescent="0.25">
      <c r="D2" t="s">
        <v>6</v>
      </c>
      <c r="F2" s="50" t="s">
        <v>27</v>
      </c>
      <c r="G2" s="50"/>
      <c r="H2" s="50"/>
      <c r="I2" s="50"/>
      <c r="J2" s="50"/>
      <c r="K2" s="50"/>
    </row>
    <row r="3" spans="2:11" ht="60.75" customHeight="1" x14ac:dyDescent="0.25">
      <c r="C3" s="51" t="s">
        <v>6</v>
      </c>
      <c r="D3" s="51"/>
      <c r="E3" s="51"/>
      <c r="F3" s="51"/>
      <c r="G3" s="60" t="s">
        <v>50</v>
      </c>
      <c r="H3" s="60"/>
      <c r="I3" s="60"/>
      <c r="J3" s="60"/>
      <c r="K3" t="s">
        <v>6</v>
      </c>
    </row>
    <row r="4" spans="2:11" x14ac:dyDescent="0.25">
      <c r="E4" s="50" t="s">
        <v>6</v>
      </c>
      <c r="F4" s="50"/>
      <c r="I4" s="50" t="s">
        <v>58</v>
      </c>
      <c r="J4" s="50"/>
    </row>
    <row r="5" spans="2:11" ht="54" customHeight="1" x14ac:dyDescent="0.25">
      <c r="B5" s="59" t="s">
        <v>51</v>
      </c>
      <c r="C5" s="59"/>
      <c r="D5" s="59"/>
      <c r="E5" s="59"/>
      <c r="F5" s="59"/>
      <c r="G5" s="59"/>
      <c r="H5" s="59"/>
      <c r="I5" s="59"/>
      <c r="J5" s="59"/>
    </row>
    <row r="7" spans="2:11" x14ac:dyDescent="0.25">
      <c r="B7" s="55" t="s">
        <v>0</v>
      </c>
      <c r="C7" s="55" t="s">
        <v>1</v>
      </c>
      <c r="D7" s="55" t="s">
        <v>2</v>
      </c>
      <c r="E7" s="52" t="s">
        <v>4</v>
      </c>
      <c r="F7" s="53"/>
      <c r="G7" s="53"/>
      <c r="H7" s="53"/>
      <c r="I7" s="53"/>
      <c r="J7" s="54"/>
    </row>
    <row r="8" spans="2:11" x14ac:dyDescent="0.25">
      <c r="B8" s="56"/>
      <c r="C8" s="56"/>
      <c r="D8" s="56"/>
      <c r="E8" s="58">
        <v>2025</v>
      </c>
      <c r="F8" s="58"/>
      <c r="G8" s="58">
        <v>2026</v>
      </c>
      <c r="H8" s="58"/>
      <c r="I8" s="58">
        <v>2027</v>
      </c>
      <c r="J8" s="58"/>
    </row>
    <row r="9" spans="2:11" ht="73.150000000000006" customHeight="1" x14ac:dyDescent="0.25">
      <c r="B9" s="57"/>
      <c r="C9" s="57"/>
      <c r="D9" s="57"/>
      <c r="E9" s="6" t="s">
        <v>3</v>
      </c>
      <c r="F9" s="7" t="s">
        <v>17</v>
      </c>
      <c r="G9" s="6" t="s">
        <v>3</v>
      </c>
      <c r="H9" s="7" t="s">
        <v>17</v>
      </c>
      <c r="I9" s="6" t="s">
        <v>3</v>
      </c>
      <c r="J9" s="7" t="s">
        <v>17</v>
      </c>
    </row>
    <row r="10" spans="2:11" ht="96.75" customHeight="1" x14ac:dyDescent="0.25">
      <c r="B10" s="8" t="s">
        <v>31</v>
      </c>
      <c r="C10" s="5" t="s">
        <v>18</v>
      </c>
      <c r="D10" s="5"/>
      <c r="E10" s="40">
        <f>E11</f>
        <v>1469.627</v>
      </c>
      <c r="F10" s="41">
        <v>0</v>
      </c>
      <c r="G10" s="9">
        <f>G11</f>
        <v>951</v>
      </c>
      <c r="H10" s="10">
        <v>0</v>
      </c>
      <c r="I10" s="9">
        <f>I11</f>
        <v>1288</v>
      </c>
      <c r="J10" s="10">
        <v>0</v>
      </c>
    </row>
    <row r="11" spans="2:11" ht="48" customHeight="1" x14ac:dyDescent="0.25">
      <c r="B11" s="11" t="s">
        <v>5</v>
      </c>
      <c r="C11" s="12" t="s">
        <v>19</v>
      </c>
      <c r="D11" s="12">
        <v>240</v>
      </c>
      <c r="E11" s="45">
        <v>1469.627</v>
      </c>
      <c r="F11" s="46">
        <v>0</v>
      </c>
      <c r="G11" s="13">
        <v>951</v>
      </c>
      <c r="H11" s="4">
        <v>0</v>
      </c>
      <c r="I11" s="13">
        <v>1288</v>
      </c>
      <c r="J11" s="4">
        <v>0</v>
      </c>
    </row>
    <row r="12" spans="2:11" ht="60" hidden="1" x14ac:dyDescent="0.25">
      <c r="B12" s="14" t="s">
        <v>32</v>
      </c>
      <c r="C12" s="12" t="s">
        <v>21</v>
      </c>
      <c r="D12" s="12" t="s">
        <v>6</v>
      </c>
      <c r="E12" s="45">
        <v>0</v>
      </c>
      <c r="F12" s="46">
        <v>0</v>
      </c>
      <c r="G12" s="13">
        <v>0</v>
      </c>
      <c r="H12" s="4">
        <v>0</v>
      </c>
      <c r="I12" s="13">
        <v>0</v>
      </c>
      <c r="J12" s="4">
        <v>0</v>
      </c>
    </row>
    <row r="13" spans="2:11" ht="47.25" hidden="1" x14ac:dyDescent="0.25">
      <c r="B13" s="15" t="s">
        <v>5</v>
      </c>
      <c r="C13" s="16" t="s">
        <v>20</v>
      </c>
      <c r="D13" s="17">
        <v>240</v>
      </c>
      <c r="E13" s="45">
        <v>0</v>
      </c>
      <c r="F13" s="47">
        <v>0</v>
      </c>
      <c r="G13" s="13">
        <v>0</v>
      </c>
      <c r="H13" s="13">
        <v>0</v>
      </c>
      <c r="I13" s="13">
        <v>0</v>
      </c>
      <c r="J13" s="13">
        <v>0</v>
      </c>
    </row>
    <row r="14" spans="2:11" ht="88.5" hidden="1" customHeight="1" x14ac:dyDescent="0.25">
      <c r="B14" s="15" t="s">
        <v>33</v>
      </c>
      <c r="C14" s="16" t="s">
        <v>22</v>
      </c>
      <c r="D14" s="17"/>
      <c r="E14" s="45">
        <v>0</v>
      </c>
      <c r="F14" s="47">
        <v>0</v>
      </c>
      <c r="G14" s="13">
        <v>0</v>
      </c>
      <c r="H14" s="13">
        <v>0</v>
      </c>
      <c r="I14" s="13">
        <v>0</v>
      </c>
      <c r="J14" s="13">
        <v>0</v>
      </c>
    </row>
    <row r="15" spans="2:11" ht="34.5" hidden="1" customHeight="1" x14ac:dyDescent="0.25">
      <c r="B15" s="15" t="s">
        <v>34</v>
      </c>
      <c r="C15" s="16" t="s">
        <v>22</v>
      </c>
      <c r="D15" s="17" t="s">
        <v>35</v>
      </c>
      <c r="E15" s="45">
        <v>0</v>
      </c>
      <c r="F15" s="47">
        <v>0</v>
      </c>
      <c r="G15" s="13">
        <v>0</v>
      </c>
      <c r="H15" s="13">
        <v>0</v>
      </c>
      <c r="I15" s="13">
        <v>0</v>
      </c>
      <c r="J15" s="13">
        <v>0</v>
      </c>
    </row>
    <row r="16" spans="2:11" ht="40.5" hidden="1" customHeight="1" x14ac:dyDescent="0.25">
      <c r="B16" s="15" t="s">
        <v>7</v>
      </c>
      <c r="C16" s="16" t="s">
        <v>22</v>
      </c>
      <c r="D16" s="17" t="s">
        <v>24</v>
      </c>
      <c r="E16" s="45">
        <v>0</v>
      </c>
      <c r="F16" s="47">
        <v>0</v>
      </c>
      <c r="G16" s="13">
        <v>0</v>
      </c>
      <c r="H16" s="13">
        <v>0</v>
      </c>
      <c r="I16" s="13">
        <v>0</v>
      </c>
      <c r="J16" s="13">
        <v>0</v>
      </c>
    </row>
    <row r="17" spans="1:22" ht="71.25" x14ac:dyDescent="0.25">
      <c r="B17" s="19" t="s">
        <v>38</v>
      </c>
      <c r="C17" s="20" t="s">
        <v>28</v>
      </c>
      <c r="D17" s="21"/>
      <c r="E17" s="48">
        <f>E18+E19+E20+E25+E26</f>
        <v>2939.18</v>
      </c>
      <c r="F17" s="49">
        <f>F18+F19</f>
        <v>166.2</v>
      </c>
      <c r="G17" s="9">
        <f>G18+G19+G20+G25</f>
        <v>641.6</v>
      </c>
      <c r="H17" s="9">
        <v>180</v>
      </c>
      <c r="I17" s="9">
        <f>I18+I19+I20+I25</f>
        <v>600.1</v>
      </c>
      <c r="J17" s="9">
        <v>186.3</v>
      </c>
    </row>
    <row r="18" spans="1:22" ht="47.25" x14ac:dyDescent="0.25">
      <c r="B18" s="15" t="s">
        <v>9</v>
      </c>
      <c r="C18" s="16" t="s">
        <v>28</v>
      </c>
      <c r="D18" s="17" t="s">
        <v>29</v>
      </c>
      <c r="E18" s="45">
        <v>2290.0320000000002</v>
      </c>
      <c r="F18" s="47">
        <v>164.2</v>
      </c>
      <c r="G18" s="13">
        <v>613.1</v>
      </c>
      <c r="H18" s="13">
        <v>180</v>
      </c>
      <c r="I18" s="13">
        <v>571.6</v>
      </c>
      <c r="J18" s="13">
        <v>186.3</v>
      </c>
    </row>
    <row r="19" spans="1:22" ht="47.25" x14ac:dyDescent="0.25">
      <c r="B19" s="15" t="s">
        <v>5</v>
      </c>
      <c r="C19" s="16" t="s">
        <v>28</v>
      </c>
      <c r="D19" s="17" t="s">
        <v>23</v>
      </c>
      <c r="E19" s="45">
        <v>538.59799999999996</v>
      </c>
      <c r="F19" s="47">
        <v>2</v>
      </c>
      <c r="G19" s="13">
        <v>0</v>
      </c>
      <c r="H19" s="13">
        <v>0</v>
      </c>
      <c r="I19" s="13">
        <v>0</v>
      </c>
      <c r="J19" s="13">
        <v>0</v>
      </c>
    </row>
    <row r="20" spans="1:22" s="2" customFormat="1" ht="21.75" customHeight="1" x14ac:dyDescent="0.25">
      <c r="A20" s="3"/>
      <c r="B20" s="15" t="s">
        <v>14</v>
      </c>
      <c r="C20" s="16" t="s">
        <v>28</v>
      </c>
      <c r="D20" s="17" t="s">
        <v>30</v>
      </c>
      <c r="E20" s="42">
        <v>73.2</v>
      </c>
      <c r="F20" s="18">
        <v>0</v>
      </c>
      <c r="G20" s="13">
        <v>28.5</v>
      </c>
      <c r="H20" s="13">
        <v>0</v>
      </c>
      <c r="I20" s="13">
        <v>28.5</v>
      </c>
      <c r="J20" s="13">
        <v>0</v>
      </c>
      <c r="K20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35.25" hidden="1" customHeight="1" x14ac:dyDescent="0.25">
      <c r="B21" s="15" t="s">
        <v>7</v>
      </c>
      <c r="C21" s="16" t="s">
        <v>28</v>
      </c>
      <c r="D21" s="17" t="s">
        <v>24</v>
      </c>
      <c r="E21" s="42">
        <v>0</v>
      </c>
      <c r="F21" s="18">
        <v>0</v>
      </c>
      <c r="G21" s="13">
        <v>0</v>
      </c>
      <c r="H21" s="13">
        <v>0</v>
      </c>
      <c r="I21" s="13">
        <v>0</v>
      </c>
      <c r="J21" s="13"/>
    </row>
    <row r="22" spans="1:22" ht="97.5" hidden="1" customHeight="1" x14ac:dyDescent="0.25">
      <c r="B22" s="11" t="s">
        <v>39</v>
      </c>
      <c r="C22" s="16" t="s">
        <v>42</v>
      </c>
      <c r="D22" s="17"/>
      <c r="E22" s="42">
        <v>0</v>
      </c>
      <c r="F22" s="18">
        <v>0</v>
      </c>
      <c r="G22" s="18">
        <v>25</v>
      </c>
      <c r="H22" s="18"/>
      <c r="I22" s="18">
        <v>18.3</v>
      </c>
      <c r="J22" s="18"/>
    </row>
    <row r="23" spans="1:22" ht="57.75" hidden="1" customHeight="1" x14ac:dyDescent="0.25">
      <c r="B23" s="15" t="s">
        <v>5</v>
      </c>
      <c r="C23" s="16" t="s">
        <v>42</v>
      </c>
      <c r="D23" s="17" t="s">
        <v>23</v>
      </c>
      <c r="E23" s="42">
        <v>0</v>
      </c>
      <c r="F23" s="18">
        <v>0</v>
      </c>
      <c r="G23" s="18">
        <v>25</v>
      </c>
      <c r="H23" s="18"/>
      <c r="I23" s="18">
        <v>18.3</v>
      </c>
      <c r="J23" s="18"/>
    </row>
    <row r="24" spans="1:22" ht="94.5" hidden="1" customHeight="1" x14ac:dyDescent="0.25">
      <c r="B24" s="23" t="s">
        <v>41</v>
      </c>
      <c r="C24" s="16" t="s">
        <v>42</v>
      </c>
      <c r="D24" s="17" t="s">
        <v>40</v>
      </c>
      <c r="E24" s="42">
        <v>0</v>
      </c>
      <c r="F24" s="18">
        <v>0</v>
      </c>
      <c r="G24" s="18"/>
      <c r="H24" s="18"/>
      <c r="I24" s="18"/>
      <c r="J24" s="18"/>
    </row>
    <row r="25" spans="1:22" ht="55.5" customHeight="1" x14ac:dyDescent="0.25">
      <c r="B25" s="11" t="s">
        <v>7</v>
      </c>
      <c r="C25" s="16" t="s">
        <v>28</v>
      </c>
      <c r="D25" s="17" t="s">
        <v>24</v>
      </c>
      <c r="E25" s="42">
        <v>7.35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</row>
    <row r="26" spans="1:22" ht="55.5" customHeight="1" x14ac:dyDescent="0.25">
      <c r="B26" s="11" t="s">
        <v>57</v>
      </c>
      <c r="C26" s="16" t="s">
        <v>28</v>
      </c>
      <c r="D26" s="17" t="s">
        <v>56</v>
      </c>
      <c r="E26" s="42">
        <v>30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1:22" ht="93" customHeight="1" x14ac:dyDescent="0.25">
      <c r="B27" s="24" t="s">
        <v>45</v>
      </c>
      <c r="C27" s="20" t="s">
        <v>42</v>
      </c>
      <c r="D27" s="21"/>
      <c r="E27" s="40">
        <f>E28+E29</f>
        <v>92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</row>
    <row r="28" spans="1:22" ht="76.5" customHeight="1" x14ac:dyDescent="0.25">
      <c r="B28" s="25" t="s">
        <v>5</v>
      </c>
      <c r="C28" s="16" t="s">
        <v>42</v>
      </c>
      <c r="D28" s="17" t="s">
        <v>23</v>
      </c>
      <c r="E28" s="42">
        <v>52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</row>
    <row r="29" spans="1:22" ht="76.5" customHeight="1" x14ac:dyDescent="0.25">
      <c r="B29" s="25" t="s">
        <v>55</v>
      </c>
      <c r="C29" s="16" t="s">
        <v>42</v>
      </c>
      <c r="D29" s="17" t="s">
        <v>40</v>
      </c>
      <c r="E29" s="42">
        <v>40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</row>
    <row r="30" spans="1:22" ht="99.75" customHeight="1" x14ac:dyDescent="0.25">
      <c r="B30" s="26" t="s">
        <v>44</v>
      </c>
      <c r="C30" s="27" t="s">
        <v>43</v>
      </c>
      <c r="D30" s="27"/>
      <c r="E30" s="43">
        <f>E32</f>
        <v>148.6</v>
      </c>
      <c r="F30" s="28">
        <f>F31+F33+F34</f>
        <v>0</v>
      </c>
      <c r="G30" s="28">
        <f>G32+G33+G35+G36</f>
        <v>159.1</v>
      </c>
      <c r="H30" s="28">
        <v>0</v>
      </c>
      <c r="I30" s="28">
        <f>I32+I33+I35+I36</f>
        <v>170.5</v>
      </c>
      <c r="J30" s="28">
        <v>0</v>
      </c>
    </row>
    <row r="31" spans="1:22" ht="38.25" hidden="1" customHeight="1" x14ac:dyDescent="0.25">
      <c r="B31" s="15" t="s">
        <v>5</v>
      </c>
      <c r="C31" s="16" t="s">
        <v>8</v>
      </c>
      <c r="D31" s="17">
        <v>240</v>
      </c>
      <c r="E31" s="42">
        <v>0</v>
      </c>
      <c r="F31" s="18">
        <v>0</v>
      </c>
      <c r="G31" s="13">
        <v>0</v>
      </c>
      <c r="H31" s="13">
        <v>0</v>
      </c>
      <c r="I31" s="13">
        <v>0</v>
      </c>
      <c r="J31" s="13">
        <v>0</v>
      </c>
    </row>
    <row r="32" spans="1:22" ht="63" customHeight="1" x14ac:dyDescent="0.25">
      <c r="B32" s="15" t="s">
        <v>14</v>
      </c>
      <c r="C32" s="29" t="s">
        <v>43</v>
      </c>
      <c r="D32" s="30">
        <v>540</v>
      </c>
      <c r="E32" s="31">
        <v>148.6</v>
      </c>
      <c r="F32" s="13">
        <v>0</v>
      </c>
      <c r="G32" s="13">
        <v>159.1</v>
      </c>
      <c r="H32" s="13">
        <v>0</v>
      </c>
      <c r="I32" s="13">
        <v>170.5</v>
      </c>
      <c r="J32" s="13">
        <v>0</v>
      </c>
    </row>
    <row r="33" spans="1:10" ht="63" hidden="1" x14ac:dyDescent="0.25">
      <c r="B33" s="15" t="s">
        <v>15</v>
      </c>
      <c r="C33" s="13" t="s">
        <v>43</v>
      </c>
      <c r="D33" s="30">
        <v>810</v>
      </c>
      <c r="E33" s="31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ht="0.75" hidden="1" customHeight="1" x14ac:dyDescent="0.25">
      <c r="B34" s="15" t="s">
        <v>37</v>
      </c>
      <c r="C34" s="13" t="s">
        <v>8</v>
      </c>
      <c r="D34" s="30" t="s">
        <v>36</v>
      </c>
      <c r="E34" s="31">
        <v>0</v>
      </c>
      <c r="F34" s="13">
        <v>0</v>
      </c>
      <c r="G34" s="13"/>
      <c r="H34" s="13"/>
      <c r="I34" s="13"/>
      <c r="J34" s="13"/>
    </row>
    <row r="35" spans="1:10" ht="21.75" hidden="1" customHeight="1" x14ac:dyDescent="0.25">
      <c r="B35" s="15" t="s">
        <v>10</v>
      </c>
      <c r="C35" s="13" t="s">
        <v>8</v>
      </c>
      <c r="D35" s="30">
        <v>870</v>
      </c>
      <c r="E35" s="31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</row>
    <row r="36" spans="1:10" ht="38.25" hidden="1" customHeight="1" x14ac:dyDescent="0.25">
      <c r="B36" s="15" t="s">
        <v>25</v>
      </c>
      <c r="C36" s="13" t="s">
        <v>43</v>
      </c>
      <c r="D36" s="30" t="s">
        <v>26</v>
      </c>
      <c r="E36" s="31">
        <v>0</v>
      </c>
      <c r="F36" s="13">
        <v>0</v>
      </c>
      <c r="G36" s="13"/>
      <c r="H36" s="13">
        <v>0</v>
      </c>
      <c r="I36" s="13"/>
      <c r="J36" s="13">
        <v>0</v>
      </c>
    </row>
    <row r="37" spans="1:10" ht="72" customHeight="1" x14ac:dyDescent="0.25">
      <c r="B37" s="24" t="s">
        <v>52</v>
      </c>
      <c r="C37" s="9" t="s">
        <v>20</v>
      </c>
      <c r="D37" s="32"/>
      <c r="E37" s="44">
        <f>E38</f>
        <v>92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</row>
    <row r="38" spans="1:10" ht="36" customHeight="1" x14ac:dyDescent="0.25">
      <c r="B38" s="15" t="s">
        <v>46</v>
      </c>
      <c r="C38" s="13" t="s">
        <v>20</v>
      </c>
      <c r="D38" s="30" t="s">
        <v>23</v>
      </c>
      <c r="E38" s="31">
        <v>92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ht="75.75" customHeight="1" x14ac:dyDescent="0.25">
      <c r="B39" s="33" t="s">
        <v>33</v>
      </c>
      <c r="C39" s="9" t="s">
        <v>22</v>
      </c>
      <c r="D39" s="30"/>
      <c r="E39" s="44">
        <f>E40+E41+E42</f>
        <v>3064.47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ht="54.75" customHeight="1" x14ac:dyDescent="0.25">
      <c r="B40" s="15" t="s">
        <v>34</v>
      </c>
      <c r="C40" s="13" t="s">
        <v>22</v>
      </c>
      <c r="D40" s="30" t="s">
        <v>35</v>
      </c>
      <c r="E40" s="31">
        <v>47.128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ht="54.75" customHeight="1" x14ac:dyDescent="0.25">
      <c r="B41" s="15" t="s">
        <v>5</v>
      </c>
      <c r="C41" s="13" t="s">
        <v>22</v>
      </c>
      <c r="D41" s="30" t="s">
        <v>23</v>
      </c>
      <c r="E41" s="31">
        <v>3012.1419999999998</v>
      </c>
      <c r="F41" s="13">
        <v>2198</v>
      </c>
      <c r="G41" s="13">
        <v>0</v>
      </c>
      <c r="H41" s="13">
        <v>0</v>
      </c>
      <c r="I41" s="13">
        <v>0</v>
      </c>
      <c r="J41" s="13">
        <v>0</v>
      </c>
    </row>
    <row r="42" spans="1:10" ht="54.75" customHeight="1" x14ac:dyDescent="0.25">
      <c r="B42" s="15" t="s">
        <v>7</v>
      </c>
      <c r="C42" s="13" t="s">
        <v>22</v>
      </c>
      <c r="D42" s="30" t="s">
        <v>24</v>
      </c>
      <c r="E42" s="31">
        <v>5.2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ht="54.75" customHeight="1" x14ac:dyDescent="0.25">
      <c r="B43" s="26" t="s">
        <v>48</v>
      </c>
      <c r="C43" s="13" t="s">
        <v>8</v>
      </c>
      <c r="D43" s="30"/>
      <c r="E43" s="43">
        <f>E44+E45</f>
        <v>15</v>
      </c>
      <c r="F43" s="28">
        <v>0</v>
      </c>
      <c r="G43" s="28">
        <f>G44+G45</f>
        <v>10</v>
      </c>
      <c r="H43" s="28">
        <v>0</v>
      </c>
      <c r="I43" s="28">
        <f>I44+I45</f>
        <v>10</v>
      </c>
      <c r="J43" s="28">
        <v>0</v>
      </c>
    </row>
    <row r="44" spans="1:10" ht="54.75" customHeight="1" x14ac:dyDescent="0.25">
      <c r="B44" s="15" t="s">
        <v>14</v>
      </c>
      <c r="C44" s="13" t="s">
        <v>8</v>
      </c>
      <c r="D44" s="30" t="s">
        <v>30</v>
      </c>
      <c r="E44" s="31">
        <v>5</v>
      </c>
      <c r="F44" s="13">
        <v>0</v>
      </c>
      <c r="G44" s="13">
        <v>5</v>
      </c>
      <c r="H44" s="13">
        <v>0</v>
      </c>
      <c r="I44" s="13">
        <v>5</v>
      </c>
      <c r="J44" s="13">
        <v>0</v>
      </c>
    </row>
    <row r="45" spans="1:10" ht="54.75" customHeight="1" x14ac:dyDescent="0.25">
      <c r="B45" s="34" t="s">
        <v>10</v>
      </c>
      <c r="C45" s="13" t="s">
        <v>8</v>
      </c>
      <c r="D45" s="30" t="s">
        <v>49</v>
      </c>
      <c r="E45" s="31">
        <v>10</v>
      </c>
      <c r="F45" s="13">
        <v>0</v>
      </c>
      <c r="G45" s="13">
        <v>5</v>
      </c>
      <c r="H45" s="13">
        <v>0</v>
      </c>
      <c r="I45" s="13">
        <v>5</v>
      </c>
      <c r="J45" s="13">
        <v>0</v>
      </c>
    </row>
    <row r="46" spans="1:10" ht="94.5" customHeight="1" x14ac:dyDescent="0.25">
      <c r="A46" s="4"/>
      <c r="B46" s="35" t="s">
        <v>53</v>
      </c>
      <c r="C46" s="9" t="s">
        <v>54</v>
      </c>
      <c r="D46" s="30"/>
      <c r="E46" s="44">
        <f>E47</f>
        <v>2</v>
      </c>
      <c r="F46" s="13">
        <v>0</v>
      </c>
      <c r="G46" s="9">
        <v>2</v>
      </c>
      <c r="H46" s="13">
        <v>0</v>
      </c>
      <c r="I46" s="9">
        <v>0</v>
      </c>
      <c r="J46" s="13">
        <v>0</v>
      </c>
    </row>
    <row r="47" spans="1:10" ht="54.75" customHeight="1" x14ac:dyDescent="0.25">
      <c r="A47" s="4"/>
      <c r="B47" s="15" t="s">
        <v>5</v>
      </c>
      <c r="C47" s="13" t="s">
        <v>54</v>
      </c>
      <c r="D47" s="30" t="s">
        <v>23</v>
      </c>
      <c r="E47" s="31">
        <v>2</v>
      </c>
      <c r="F47" s="13">
        <v>0</v>
      </c>
      <c r="G47" s="13">
        <v>2</v>
      </c>
      <c r="H47" s="13">
        <v>0</v>
      </c>
      <c r="I47" s="13">
        <v>0</v>
      </c>
      <c r="J47" s="13">
        <v>0</v>
      </c>
    </row>
    <row r="48" spans="1:10" ht="24.75" customHeight="1" x14ac:dyDescent="0.25">
      <c r="B48" s="15" t="s">
        <v>11</v>
      </c>
      <c r="C48" s="13"/>
      <c r="D48" s="13"/>
      <c r="E48" s="61">
        <f>E46+E43+E39+E37+E30+E27+E17+E10</f>
        <v>7822.8770000000004</v>
      </c>
      <c r="F48" s="31">
        <f>F41+F17</f>
        <v>2364.1999999999998</v>
      </c>
      <c r="G48" s="31">
        <f>G46+G43+G39+G37+G30+G27+G17+G10</f>
        <v>1763.7</v>
      </c>
      <c r="H48" s="13">
        <v>180</v>
      </c>
      <c r="I48" s="13">
        <f>I46+I43+I39+I37+I30+I27+I17+I10</f>
        <v>2068.6</v>
      </c>
      <c r="J48" s="13">
        <v>186.3</v>
      </c>
    </row>
    <row r="49" spans="2:10" ht="15.75" x14ac:dyDescent="0.25">
      <c r="B49" s="15" t="s">
        <v>12</v>
      </c>
      <c r="C49" s="13"/>
      <c r="D49" s="36" t="s">
        <v>16</v>
      </c>
      <c r="E49" s="31"/>
      <c r="F49" s="13"/>
      <c r="G49" s="31">
        <v>45.2</v>
      </c>
      <c r="H49" s="13"/>
      <c r="I49" s="13">
        <v>108.9</v>
      </c>
      <c r="J49" s="13"/>
    </row>
    <row r="50" spans="2:10" ht="31.5" x14ac:dyDescent="0.25">
      <c r="B50" s="15" t="s">
        <v>13</v>
      </c>
      <c r="C50" s="13"/>
      <c r="D50" s="36"/>
      <c r="E50" s="31">
        <v>7822.9</v>
      </c>
      <c r="F50" s="31">
        <v>2364.1999999999998</v>
      </c>
      <c r="G50" s="13">
        <v>1808.9</v>
      </c>
      <c r="H50" s="13">
        <v>180</v>
      </c>
      <c r="I50" s="13">
        <v>2177.5</v>
      </c>
      <c r="J50" s="13">
        <v>186.3</v>
      </c>
    </row>
    <row r="51" spans="2:10" x14ac:dyDescent="0.25">
      <c r="B51" s="37"/>
      <c r="C51" s="37"/>
      <c r="D51" s="37"/>
      <c r="E51" s="38"/>
      <c r="F51" s="37"/>
      <c r="G51" s="37"/>
      <c r="H51" s="37"/>
      <c r="I51" s="39"/>
      <c r="J51" s="37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3" sqref="F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2025-09-29T11:23:58Z</dcterms:modified>
</cp:coreProperties>
</file>